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Строителей 4-2" sheetId="1" r:id="rId1"/>
  </sheets>
  <calcPr calcId="152511"/>
</workbook>
</file>

<file path=xl/calcChain.xml><?xml version="1.0" encoding="utf-8"?>
<calcChain xmlns="http://schemas.openxmlformats.org/spreadsheetml/2006/main">
  <c r="G82" i="1" l="1"/>
  <c r="G81" i="1"/>
  <c r="G78" i="1"/>
  <c r="G74" i="1"/>
  <c r="G73" i="1"/>
  <c r="G72" i="1"/>
  <c r="G71" i="1"/>
  <c r="G70" i="1"/>
  <c r="G69" i="1"/>
  <c r="G66" i="1"/>
  <c r="G59" i="1"/>
  <c r="G58" i="1"/>
  <c r="G57" i="1"/>
  <c r="G27" i="1"/>
  <c r="F24" i="1"/>
  <c r="F25" i="1" s="1"/>
  <c r="F22" i="1"/>
  <c r="F23" i="1" s="1"/>
  <c r="G23" i="1" s="1"/>
  <c r="F61" i="1"/>
  <c r="G61" i="1" s="1"/>
  <c r="H76" i="1"/>
  <c r="F79" i="1"/>
  <c r="G79" i="1" s="1"/>
  <c r="I78" i="1"/>
  <c r="E76" i="1"/>
  <c r="G22" i="1" l="1"/>
  <c r="G25" i="1"/>
  <c r="I25" i="1" s="1"/>
  <c r="E64" i="1"/>
  <c r="E53" i="1"/>
  <c r="E35" i="1"/>
  <c r="E34" i="1"/>
  <c r="E24" i="1"/>
  <c r="G24" i="1" s="1"/>
  <c r="I85" i="1"/>
  <c r="I46" i="1"/>
  <c r="I44" i="1"/>
  <c r="C11" i="1"/>
  <c r="J83" i="1" s="1"/>
  <c r="F60" i="1"/>
  <c r="G60" i="1" s="1"/>
  <c r="F56" i="1"/>
  <c r="F54" i="1"/>
  <c r="G54" i="1" s="1"/>
  <c r="F53" i="1"/>
  <c r="F51" i="1"/>
  <c r="F52" i="1"/>
  <c r="G52" i="1" s="1"/>
  <c r="I47" i="1"/>
  <c r="F35" i="1"/>
  <c r="F34" i="1"/>
  <c r="F30" i="1"/>
  <c r="G30" i="1" s="1"/>
  <c r="F36" i="1"/>
  <c r="G36" i="1" s="1"/>
  <c r="I74" i="1"/>
  <c r="J74" i="1" s="1"/>
  <c r="I73" i="1"/>
  <c r="I69" i="1"/>
  <c r="J69" i="1" s="1"/>
  <c r="I59" i="1"/>
  <c r="I82" i="1"/>
  <c r="J82" i="1" s="1"/>
  <c r="I81" i="1"/>
  <c r="J81" i="1" s="1"/>
  <c r="J25" i="1" l="1"/>
  <c r="J73" i="1"/>
  <c r="G53" i="1"/>
  <c r="G51" i="1"/>
  <c r="I51" i="1" s="1"/>
  <c r="J51" i="1" s="1"/>
  <c r="J78" i="1"/>
  <c r="G56" i="1"/>
  <c r="I56" i="1" s="1"/>
  <c r="J56" i="1" s="1"/>
  <c r="J46" i="1"/>
  <c r="G35" i="1"/>
  <c r="I35" i="1" s="1"/>
  <c r="J35" i="1" s="1"/>
  <c r="J59" i="1"/>
  <c r="J47" i="1"/>
  <c r="J44" i="1"/>
  <c r="G34" i="1"/>
  <c r="I27" i="1"/>
  <c r="J27" i="1" s="1"/>
  <c r="I72" i="1"/>
  <c r="J72" i="1" s="1"/>
  <c r="I36" i="1"/>
  <c r="J36" i="1" s="1"/>
  <c r="I71" i="1"/>
  <c r="J71" i="1" s="1"/>
  <c r="I70" i="1"/>
  <c r="J70" i="1" s="1"/>
  <c r="I58" i="1"/>
  <c r="J58" i="1" s="1"/>
  <c r="I57" i="1"/>
  <c r="J57" i="1" s="1"/>
  <c r="I61" i="1"/>
  <c r="J61" i="1" s="1"/>
  <c r="I60" i="1"/>
  <c r="J60" i="1" s="1"/>
  <c r="F64" i="1"/>
  <c r="G64" i="1" s="1"/>
  <c r="I22" i="1"/>
  <c r="J22" i="1" l="1"/>
  <c r="I64" i="1"/>
  <c r="J64" i="1" s="1"/>
  <c r="F55" i="1"/>
  <c r="G55" i="1" s="1"/>
  <c r="F45" i="1"/>
  <c r="G45" i="1" l="1"/>
  <c r="I45" i="1" s="1"/>
  <c r="J45" i="1" s="1"/>
  <c r="I55" i="1"/>
  <c r="J55" i="1" s="1"/>
  <c r="I52" i="1"/>
  <c r="J52" i="1" s="1"/>
  <c r="I53" i="1"/>
  <c r="J53" i="1" s="1"/>
  <c r="I79" i="1"/>
  <c r="J79" i="1" s="1"/>
  <c r="F50" i="1"/>
  <c r="G50" i="1" s="1"/>
  <c r="I24" i="1"/>
  <c r="J24" i="1" s="1"/>
  <c r="F76" i="1"/>
  <c r="I66" i="1"/>
  <c r="J66" i="1" s="1"/>
  <c r="F43" i="1"/>
  <c r="F42" i="1"/>
  <c r="F41" i="1"/>
  <c r="F40" i="1"/>
  <c r="F39" i="1"/>
  <c r="F38" i="1"/>
  <c r="G38" i="1" s="1"/>
  <c r="F33" i="1"/>
  <c r="F32" i="1"/>
  <c r="I30" i="1"/>
  <c r="J30" i="1" s="1"/>
  <c r="F31" i="1"/>
  <c r="F80" i="1"/>
  <c r="G80" i="1" l="1"/>
  <c r="I80" i="1" s="1"/>
  <c r="J80" i="1" s="1"/>
  <c r="G33" i="1"/>
  <c r="I33" i="1" s="1"/>
  <c r="J33" i="1" s="1"/>
  <c r="G41" i="1"/>
  <c r="I41" i="1" s="1"/>
  <c r="J41" i="1" s="1"/>
  <c r="G76" i="1"/>
  <c r="I76" i="1" s="1"/>
  <c r="J76" i="1" s="1"/>
  <c r="G32" i="1"/>
  <c r="I32" i="1" s="1"/>
  <c r="J32" i="1" s="1"/>
  <c r="G40" i="1"/>
  <c r="I40" i="1" s="1"/>
  <c r="J40" i="1" s="1"/>
  <c r="G39" i="1"/>
  <c r="I39" i="1" s="1"/>
  <c r="J39" i="1" s="1"/>
  <c r="G43" i="1"/>
  <c r="I43" i="1" s="1"/>
  <c r="J43" i="1" s="1"/>
  <c r="G31" i="1"/>
  <c r="I31" i="1" s="1"/>
  <c r="J31" i="1" s="1"/>
  <c r="G42" i="1"/>
  <c r="I42" i="1" s="1"/>
  <c r="J42" i="1" s="1"/>
  <c r="I50" i="1"/>
  <c r="J50" i="1" s="1"/>
  <c r="I54" i="1"/>
  <c r="J54" i="1" s="1"/>
  <c r="I38" i="1"/>
  <c r="J38" i="1" s="1"/>
  <c r="I23" i="1"/>
  <c r="I34" i="1"/>
  <c r="J34" i="1" s="1"/>
  <c r="J23" i="1" l="1"/>
  <c r="J84" i="1"/>
  <c r="I84" i="1"/>
  <c r="I86" i="1" s="1"/>
  <c r="I87" i="1" s="1"/>
  <c r="J86" i="1" l="1"/>
</calcChain>
</file>

<file path=xl/sharedStrings.xml><?xml version="1.0" encoding="utf-8"?>
<sst xmlns="http://schemas.openxmlformats.org/spreadsheetml/2006/main" count="203" uniqueCount="158">
  <si>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</si>
  <si>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</si>
  <si>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</si>
  <si>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</si>
  <si>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</si>
  <si>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</si>
  <si>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</si>
  <si>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</si>
  <si>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</si>
  <si>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</si>
  <si>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</si>
  <si>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</si>
  <si>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</si>
  <si>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Дезинфекция контейнеров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</si>
  <si>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</si>
  <si>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</si>
  <si>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</si>
  <si>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</si>
  <si>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</si>
  <si>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</si>
  <si>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</si>
  <si>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</si>
  <si>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</si>
  <si>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</si>
  <si>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</si>
  <si>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</si>
  <si>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</si>
  <si>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</si>
  <si>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10 шт.</t>
  </si>
  <si>
    <t>Прочее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</si>
  <si>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</si>
  <si>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</si>
  <si>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</si>
  <si>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</si>
  <si>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</si>
  <si>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</si>
  <si>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</si>
  <si>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</si>
  <si>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</si>
  <si>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</si>
  <si>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</si>
  <si>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Подметание территории с усовершенствованнным покрытием (отмостки)</t>
  </si>
  <si>
    <t xml:space="preserve">Уборка случайного мусора  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</si>
  <si>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</si>
  <si>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</si>
  <si>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</si>
  <si>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</si>
  <si>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</si>
  <si>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</si>
  <si>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</si>
  <si>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</si>
  <si>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кирпичный</t>
  </si>
  <si>
    <t>Ремонт задвижек диаметром до 100 мм без снятия с места</t>
  </si>
  <si>
    <t>Рзазмер платы за жилое  помещение (руб/м2)</t>
  </si>
  <si>
    <t>1970</t>
  </si>
  <si>
    <t xml:space="preserve">ИТОГО по содержанию  </t>
  </si>
  <si>
    <t>Очистка крылец,вх.площ. , лестницы, контейнерной площадки</t>
  </si>
  <si>
    <t>Набивка сальника на задвижке д=200 мм</t>
  </si>
  <si>
    <t>4, корпус 2</t>
  </si>
  <si>
    <t>100/103</t>
  </si>
  <si>
    <t>Осмотр кровель из штучных материалов</t>
  </si>
  <si>
    <t xml:space="preserve">Техническое обслуживание ГРЩ 5-этажных жилых домов </t>
  </si>
  <si>
    <t>Периодичность (сроки) выполнения работ и оказания услуг</t>
  </si>
  <si>
    <t>1 раз в квартал - 4</t>
  </si>
  <si>
    <t xml:space="preserve">Санитарное содержание </t>
  </si>
  <si>
    <t>Очистка кровли, козырек от снежных свесов и сосулек</t>
  </si>
  <si>
    <t xml:space="preserve">Осмотр ХВ, отведение сточных вод </t>
  </si>
  <si>
    <t xml:space="preserve"> Подготовка многоквартирного дома к сезонной эксплуатации.</t>
  </si>
  <si>
    <t xml:space="preserve"> Плановые осмотры</t>
  </si>
  <si>
    <t xml:space="preserve"> Проведение технических осмотров и мелкий ремонт</t>
  </si>
  <si>
    <t xml:space="preserve"> Летняя уборка</t>
  </si>
  <si>
    <t xml:space="preserve"> Уборка земельного участка (Летняя и зимняя)</t>
  </si>
  <si>
    <t>Обслуживание ВДГО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</si>
  <si>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</si>
  <si>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</si>
  <si>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</si>
  <si>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 xml:space="preserve">Плита 4-х горелочная газовая </t>
  </si>
  <si>
    <t>кран</t>
  </si>
  <si>
    <t>плита</t>
  </si>
  <si>
    <t xml:space="preserve">1 раз в год </t>
  </si>
  <si>
    <t>51-001</t>
  </si>
  <si>
    <t>51-009</t>
  </si>
  <si>
    <t>53-001</t>
  </si>
  <si>
    <t>53-021</t>
  </si>
  <si>
    <t>52-028</t>
  </si>
  <si>
    <t>52-033</t>
  </si>
  <si>
    <t>54-003</t>
  </si>
  <si>
    <t>54-025</t>
  </si>
  <si>
    <t xml:space="preserve"> 3-7-1в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</si>
  <si>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</si>
  <si>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</si>
  <si>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</si>
  <si>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</si>
  <si>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</si>
  <si>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</si>
  <si>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</si>
  <si>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 xml:space="preserve"> 33-054</t>
  </si>
  <si>
    <t xml:space="preserve"> 33-055</t>
  </si>
  <si>
    <t>54-041</t>
  </si>
  <si>
    <t>15-018</t>
  </si>
  <si>
    <t xml:space="preserve"> 31-043</t>
  </si>
  <si>
    <t xml:space="preserve"> 31-068</t>
  </si>
  <si>
    <t xml:space="preserve"> 31-014</t>
  </si>
  <si>
    <t>32-065</t>
  </si>
  <si>
    <t>Дератизация</t>
  </si>
  <si>
    <t>52-029</t>
  </si>
  <si>
    <t>Дезинфекция бункеров</t>
  </si>
  <si>
    <t>32-101</t>
  </si>
  <si>
    <t>Прочистка засоров ГВС, ХВС</t>
  </si>
  <si>
    <t>3 м</t>
  </si>
  <si>
    <t>площадь л/ клеток, лифтов,тамбуров и др. помещений, м2</t>
  </si>
  <si>
    <t>площадь встроенных нежилых помещений, м2</t>
  </si>
  <si>
    <t>г .Ухта, пр. Строителей</t>
  </si>
  <si>
    <t>Содержание иных элементов общего имущества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</si>
  <si>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</si>
  <si>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</si>
  <si>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сварной стык, резьбовое соединение, отк. устройство</t>
  </si>
  <si>
    <t>10шт.</t>
  </si>
  <si>
    <t>10 м</t>
  </si>
  <si>
    <t>1 м</t>
  </si>
  <si>
    <t>1000 м3 здания</t>
  </si>
  <si>
    <t>1 шт.</t>
  </si>
  <si>
    <t>по необходимости</t>
  </si>
  <si>
    <t xml:space="preserve">по необходимости </t>
  </si>
  <si>
    <t>Песок</t>
  </si>
  <si>
    <t>53-020 (прим.)</t>
  </si>
  <si>
    <t>54-013 (прим.)</t>
  </si>
  <si>
    <t>54-022 (прим.)</t>
  </si>
  <si>
    <t>54-043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</si>
  <si>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</si>
  <si>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</si>
  <si>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</si>
  <si>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ВСЕГО  годовые затраты </t>
  </si>
  <si>
    <t>Периодичность (сроки) выполнения работ и оказания услуг на 1 год</t>
  </si>
  <si>
    <t>Объем работ на 1 год с учетом ед. измерения</t>
  </si>
  <si>
    <t>Годовая плата (рублей)</t>
  </si>
  <si>
    <t>2 раза в неделю - 104</t>
  </si>
  <si>
    <t xml:space="preserve">2 раза в месяц </t>
  </si>
  <si>
    <t>2 раза в неделю - 52</t>
  </si>
  <si>
    <t xml:space="preserve">1 раз в неделю 26 </t>
  </si>
  <si>
    <t xml:space="preserve">1 раз весной </t>
  </si>
  <si>
    <t>6 раз в неделю - 156182</t>
  </si>
  <si>
    <t>1 раз в неделю - 26</t>
  </si>
  <si>
    <t xml:space="preserve">1 раз в месяц </t>
  </si>
  <si>
    <t>6 раз в неделю - 156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</si>
  <si>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 в соответствии ПП РФ от 03.04.2013 N 290)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</si>
  <si>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</si>
  <si>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</si>
  <si>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</si>
  <si>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Механизированная уборка (Зил )</t>
  </si>
  <si>
    <t>Визуальная проверка состояния окраски и креплений  (внутридомового ) газопровода</t>
  </si>
  <si>
    <t xml:space="preserve">Подметание душевой </t>
  </si>
  <si>
    <t xml:space="preserve">Мытье душувой </t>
  </si>
  <si>
    <t>Подметание вестибюля, лестничных площадок, тамбура, коридоров и маршей 1 этажа</t>
  </si>
  <si>
    <t xml:space="preserve">Мытье лестничных площадок и маршей, вестибюлей, коридоров, тамбура </t>
  </si>
  <si>
    <t>Работы по организации и содержанию мест контейнерных площадок (на 11 МКД)</t>
  </si>
  <si>
    <t>Перечень работ, услуг по управлению, содержанию и текущему ремонту общего имущества собственников помещений в многоквартирном доме № 4 корпус 2  по пр. Строителей в г.Ухте</t>
  </si>
  <si>
    <t>Приложение № 6
постановлением
администрации МОГО «Ухта»
от 25 июня 2020 г. № 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</si>
</sst>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1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2" fontId="19" fillId="4" borderId="1" xfId="10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2" fontId="19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2" fontId="19" fillId="4" borderId="1" xfId="11" applyNumberFormat="1" applyFont="1" applyFill="1" applyBorder="1" applyAlignment="1" applyProtection="1">
      <alignment horizontal="center" vertical="center" wrapText="1"/>
      <protection hidden="1"/>
    </xf>
    <xf numFmtId="0" fontId="19" fillId="4" borderId="1" xfId="1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2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2" fontId="19" fillId="4" borderId="1" xfId="8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9" fillId="4" borderId="1" xfId="10" applyNumberFormat="1" applyFont="1" applyFill="1" applyBorder="1" applyAlignment="1" applyProtection="1">
      <alignment horizontal="left" vertical="center" wrapText="1"/>
      <protection hidden="1"/>
    </xf>
    <xf numFmtId="49" fontId="19" fillId="0" borderId="1" xfId="0" applyNumberFormat="1" applyFont="1" applyFill="1" applyBorder="1" applyAlignment="1">
      <alignment horizontal="left" vertical="center" wrapText="1"/>
    </xf>
    <xf numFmtId="49" fontId="19" fillId="4" borderId="1" xfId="3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11" applyNumberFormat="1" applyFont="1" applyFill="1" applyBorder="1" applyAlignment="1" applyProtection="1">
      <alignment horizontal="left" vertical="center" wrapText="1"/>
      <protection hidden="1"/>
    </xf>
    <xf numFmtId="0" fontId="19" fillId="4" borderId="1" xfId="11" applyFont="1" applyFill="1" applyBorder="1" applyAlignment="1" applyProtection="1">
      <alignment horizontal="left" vertical="center" wrapText="1"/>
      <protection hidden="1"/>
    </xf>
    <xf numFmtId="49" fontId="19" fillId="4" borderId="1" xfId="7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8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164" fontId="19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14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10" fillId="2" borderId="1" xfId="10" applyFont="1" applyFill="1" applyBorder="1" applyAlignment="1" applyProtection="1">
      <alignment horizontal="center" vertical="center" wrapText="1"/>
      <protection hidden="1"/>
    </xf>
    <xf numFmtId="49" fontId="10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0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4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4" borderId="1" xfId="9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0" applyFont="1"/>
    <xf numFmtId="164" fontId="10" fillId="0" borderId="0" xfId="0" applyNumberFormat="1" applyFont="1" applyAlignment="1">
      <alignment vertical="center"/>
    </xf>
    <xf numFmtId="0" fontId="26" fillId="0" borderId="0" xfId="0" applyFont="1" applyFill="1" applyAlignment="1">
      <alignment wrapText="1"/>
    </xf>
    <xf numFmtId="0" fontId="27" fillId="0" borderId="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24" fillId="0" borderId="0" xfId="0" applyFont="1" applyFill="1" applyAlignment="1">
      <alignment horizontal="right" wrapText="1"/>
    </xf>
    <xf numFmtId="0" fontId="23" fillId="0" borderId="0" xfId="0" applyFont="1" applyFill="1" applyBorder="1" applyAlignment="1">
      <alignment horizontal="center" vertical="center" wrapText="1"/>
    </xf>
    <xf numFmtId="166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 indent="3"/>
    </xf>
    <xf numFmtId="0" fontId="12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9" fillId="0" borderId="3" xfId="0" applyNumberFormat="1" applyFont="1" applyFill="1" applyBorder="1" applyAlignment="1">
      <alignment horizontal="center" vertical="center" wrapText="1"/>
    </xf>
    <xf numFmtId="166" fontId="19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 indent="3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 indent="3"/>
    </xf>
    <xf numFmtId="165" fontId="28" fillId="0" borderId="0" xfId="0" applyNumberFormat="1" applyFont="1" applyFill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7"/>
  <sheetViews>
    <sheetView tabSelected="1" workbookViewId="0">
      <selection activeCell="B6" sqref="B6"/>
    </sheetView>
  </sheetViews>
  <sheetFormatPr defaultRowHeight="15" x14ac:dyDescent="0.25"/>
  <cols>
    <col min="1" max="1" width="14.5703125" style="6" customWidth="1"/>
    <col min="2" max="2" width="45.85546875" style="56" customWidth="1"/>
    <col min="3" max="3" width="14.28515625" style="11" customWidth="1"/>
    <col min="4" max="4" width="16.5703125" style="11" customWidth="1"/>
    <col min="5" max="5" width="15.42578125" style="24" customWidth="1"/>
    <col min="6" max="6" width="10.140625" style="11" customWidth="1"/>
    <col min="7" max="7" width="11" style="6" customWidth="1"/>
    <col min="8" max="8" width="11.140625" style="14" customWidth="1"/>
    <col min="9" max="9" width="13" style="6" customWidth="1"/>
    <col min="10" max="10" width="12.5703125" style="2" customWidth="1"/>
  </cols>
  <sheetData>
    <row r="1" spans="1:10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</row>
    <row r="2" spans="1:10" ht="15" customHeight="1" x14ac:dyDescent="0.25">
      <c r="A2" s="85"/>
      <c r="B2" s="86"/>
      <c r="C2" s="98"/>
      <c r="D2" s="98"/>
      <c r="E2" s="98"/>
      <c r="F2" s="98"/>
      <c r="G2" s="98"/>
      <c r="H2" s="98"/>
      <c r="I2" s="98"/>
      <c r="J2" s="98"/>
    </row>
    <row r="3" spans="1:10" ht="78.75" customHeight="1" x14ac:dyDescent="0.3">
      <c r="A3" s="1"/>
      <c r="B3" s="45"/>
      <c r="C3" s="19"/>
      <c r="D3" s="19"/>
      <c r="E3" s="19"/>
      <c r="F3" s="19"/>
      <c r="G3" s="19"/>
      <c r="H3" s="112" t="s">
        <v>157</v>
      </c>
      <c r="I3" s="112"/>
      <c r="J3" s="112"/>
    </row>
    <row r="4" spans="1:10" ht="15.75" customHeight="1" x14ac:dyDescent="0.3">
      <c r="A4" s="1"/>
      <c r="B4" s="22" t="s">
        <v>32</v>
      </c>
      <c r="C4" s="94" t="s">
        <v>112</v>
      </c>
      <c r="D4" s="92"/>
      <c r="E4" s="92"/>
      <c r="F4" s="93"/>
      <c r="G4" s="19"/>
      <c r="H4" s="19"/>
      <c r="I4" s="19"/>
      <c r="J4" s="19"/>
    </row>
    <row r="5" spans="1:10" ht="15.75" customHeight="1" x14ac:dyDescent="0.3">
      <c r="A5" s="1"/>
      <c r="B5" s="22" t="s">
        <v>33</v>
      </c>
      <c r="C5" s="95" t="s">
        <v>58</v>
      </c>
      <c r="D5" s="96"/>
      <c r="E5" s="96"/>
      <c r="F5" s="97"/>
      <c r="G5" s="19"/>
      <c r="H5" s="19"/>
      <c r="I5" s="19"/>
      <c r="J5" s="19"/>
    </row>
    <row r="6" spans="1:10" ht="15.75" customHeight="1" x14ac:dyDescent="0.3">
      <c r="A6" s="1"/>
      <c r="B6" s="22" t="s">
        <v>34</v>
      </c>
      <c r="C6" s="95" t="s">
        <v>54</v>
      </c>
      <c r="D6" s="96"/>
      <c r="E6" s="96"/>
      <c r="F6" s="97"/>
      <c r="G6" s="19"/>
      <c r="H6" s="19"/>
      <c r="I6" s="19"/>
      <c r="J6" s="19"/>
    </row>
    <row r="7" spans="1:10" ht="15.75" customHeight="1" x14ac:dyDescent="0.3">
      <c r="A7" s="1"/>
      <c r="B7" s="22" t="s">
        <v>35</v>
      </c>
      <c r="C7" s="94" t="s">
        <v>51</v>
      </c>
      <c r="D7" s="92"/>
      <c r="E7" s="92"/>
      <c r="F7" s="93"/>
      <c r="G7" s="19"/>
      <c r="H7" s="19"/>
      <c r="I7" s="19"/>
      <c r="J7" s="19"/>
    </row>
    <row r="8" spans="1:10" ht="15.75" customHeight="1" x14ac:dyDescent="0.3">
      <c r="A8" s="1"/>
      <c r="B8" s="22" t="s">
        <v>36</v>
      </c>
      <c r="C8" s="94">
        <v>5</v>
      </c>
      <c r="D8" s="92"/>
      <c r="E8" s="92"/>
      <c r="F8" s="93"/>
      <c r="G8" s="19"/>
      <c r="H8" s="19"/>
      <c r="I8" s="19"/>
      <c r="J8" s="19"/>
    </row>
    <row r="9" spans="1:10" ht="15.75" customHeight="1" x14ac:dyDescent="0.3">
      <c r="A9" s="1"/>
      <c r="B9" s="22" t="s">
        <v>37</v>
      </c>
      <c r="C9" s="94">
        <v>1</v>
      </c>
      <c r="D9" s="92"/>
      <c r="E9" s="92"/>
      <c r="F9" s="93"/>
      <c r="G9" s="19"/>
      <c r="H9" s="19"/>
      <c r="I9" s="19"/>
      <c r="J9" s="19"/>
    </row>
    <row r="10" spans="1:10" ht="15.75" customHeight="1" x14ac:dyDescent="0.3">
      <c r="A10" s="1"/>
      <c r="B10" s="22" t="s">
        <v>40</v>
      </c>
      <c r="C10" s="94" t="s">
        <v>59</v>
      </c>
      <c r="D10" s="92"/>
      <c r="E10" s="92"/>
      <c r="F10" s="93"/>
      <c r="G10" s="19"/>
      <c r="H10" s="19"/>
      <c r="I10" s="19"/>
      <c r="J10" s="19"/>
    </row>
    <row r="11" spans="1:10" ht="15.75" customHeight="1" x14ac:dyDescent="0.3">
      <c r="A11" s="1"/>
      <c r="B11" s="22" t="s">
        <v>38</v>
      </c>
      <c r="C11" s="91">
        <f>C12+C13</f>
        <v>1737.5</v>
      </c>
      <c r="D11" s="92"/>
      <c r="E11" s="92"/>
      <c r="F11" s="93"/>
      <c r="G11" s="19"/>
      <c r="H11" s="19"/>
      <c r="I11" s="19"/>
      <c r="J11" s="19"/>
    </row>
    <row r="12" spans="1:10" x14ac:dyDescent="0.25">
      <c r="A12" s="1"/>
      <c r="B12" s="22" t="s">
        <v>39</v>
      </c>
      <c r="C12" s="94">
        <v>1433.5</v>
      </c>
      <c r="D12" s="92"/>
      <c r="E12" s="92"/>
      <c r="F12" s="93"/>
      <c r="G12" s="3"/>
      <c r="H12" s="12"/>
      <c r="I12" s="4"/>
    </row>
    <row r="13" spans="1:10" x14ac:dyDescent="0.25">
      <c r="A13" s="1"/>
      <c r="B13" s="22" t="s">
        <v>111</v>
      </c>
      <c r="C13" s="91">
        <v>304</v>
      </c>
      <c r="D13" s="102"/>
      <c r="E13" s="102"/>
      <c r="F13" s="103"/>
      <c r="G13" s="3"/>
      <c r="H13" s="12"/>
      <c r="I13" s="4"/>
    </row>
    <row r="14" spans="1:10" x14ac:dyDescent="0.25">
      <c r="A14" s="1"/>
      <c r="B14" s="46" t="s">
        <v>110</v>
      </c>
      <c r="C14" s="94">
        <v>808.4</v>
      </c>
      <c r="D14" s="92"/>
      <c r="E14" s="92"/>
      <c r="F14" s="93"/>
      <c r="G14" s="3"/>
      <c r="H14" s="12"/>
      <c r="I14" s="4"/>
    </row>
    <row r="15" spans="1:10" x14ac:dyDescent="0.25">
      <c r="A15" s="1"/>
      <c r="B15" s="8"/>
      <c r="C15" s="29"/>
      <c r="D15" s="29"/>
      <c r="E15" s="29"/>
      <c r="F15" s="29"/>
      <c r="G15" s="3"/>
      <c r="H15" s="12"/>
      <c r="I15" s="4"/>
    </row>
    <row r="16" spans="1:10" ht="15.75" x14ac:dyDescent="0.25">
      <c r="A16" s="101"/>
      <c r="B16" s="101"/>
      <c r="C16" s="101"/>
      <c r="D16" s="101"/>
      <c r="E16" s="101"/>
      <c r="F16" s="101"/>
      <c r="G16" s="101"/>
      <c r="H16" s="101"/>
      <c r="I16" s="101"/>
      <c r="J16" s="101"/>
    </row>
    <row r="17" spans="1:10" x14ac:dyDescent="0.25">
      <c r="A17" s="101" t="s">
        <v>156</v>
      </c>
      <c r="B17" s="101"/>
      <c r="C17" s="101"/>
      <c r="D17" s="101"/>
      <c r="E17" s="101"/>
      <c r="F17" s="101"/>
      <c r="G17" s="101"/>
      <c r="H17" s="101"/>
      <c r="I17" s="101"/>
      <c r="J17" s="101"/>
    </row>
    <row r="18" spans="1:10" ht="30.75" customHeight="1" x14ac:dyDescent="0.25">
      <c r="A18" s="101"/>
      <c r="B18" s="101"/>
      <c r="C18" s="101"/>
      <c r="D18" s="101"/>
      <c r="E18" s="101"/>
      <c r="F18" s="101"/>
      <c r="G18" s="101"/>
      <c r="H18" s="101"/>
      <c r="I18" s="101"/>
      <c r="J18" s="101"/>
    </row>
    <row r="19" spans="1:10" ht="60" x14ac:dyDescent="0.25">
      <c r="A19" s="64" t="s">
        <v>0</v>
      </c>
      <c r="B19" s="64" t="s">
        <v>1</v>
      </c>
      <c r="C19" s="64" t="s">
        <v>2</v>
      </c>
      <c r="D19" s="64" t="s">
        <v>62</v>
      </c>
      <c r="E19" s="64" t="s">
        <v>133</v>
      </c>
      <c r="F19" s="64" t="s">
        <v>3</v>
      </c>
      <c r="G19" s="64" t="s">
        <v>134</v>
      </c>
      <c r="H19" s="64" t="s">
        <v>4</v>
      </c>
      <c r="I19" s="64" t="s">
        <v>135</v>
      </c>
      <c r="J19" s="30" t="s">
        <v>5</v>
      </c>
    </row>
    <row r="20" spans="1:10" x14ac:dyDescent="0.25">
      <c r="A20" s="74">
        <v>1</v>
      </c>
      <c r="B20" s="71">
        <v>2</v>
      </c>
      <c r="C20" s="71">
        <v>3</v>
      </c>
      <c r="D20" s="71">
        <v>4</v>
      </c>
      <c r="E20" s="71">
        <v>5</v>
      </c>
      <c r="F20" s="71">
        <v>6</v>
      </c>
      <c r="G20" s="71">
        <v>7</v>
      </c>
      <c r="H20" s="71">
        <v>8</v>
      </c>
      <c r="I20" s="71">
        <v>9</v>
      </c>
      <c r="J20" s="74">
        <v>10</v>
      </c>
    </row>
    <row r="21" spans="1:10" s="17" customFormat="1" ht="15" customHeight="1" x14ac:dyDescent="0.25">
      <c r="A21" s="104" t="s">
        <v>64</v>
      </c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 s="17" customFormat="1" ht="25.5" x14ac:dyDescent="0.25">
      <c r="A22" s="21" t="s">
        <v>80</v>
      </c>
      <c r="B22" s="22" t="s">
        <v>153</v>
      </c>
      <c r="C22" s="21" t="s">
        <v>6</v>
      </c>
      <c r="D22" s="21" t="s">
        <v>136</v>
      </c>
      <c r="E22" s="21">
        <v>104</v>
      </c>
      <c r="F22" s="68">
        <f>(147.1+289.8+39.5+1.3)/100</f>
        <v>4.7770000000000001</v>
      </c>
      <c r="G22" s="68">
        <f>ROUND(F22*E22,2)</f>
        <v>496.81</v>
      </c>
      <c r="H22" s="68">
        <v>235.88</v>
      </c>
      <c r="I22" s="68">
        <f>H22*G22</f>
        <v>117187.5428</v>
      </c>
      <c r="J22" s="70">
        <f>I22/12/C11</f>
        <v>5.620505649880096</v>
      </c>
    </row>
    <row r="23" spans="1:10" s="18" customFormat="1" ht="28.5" customHeight="1" x14ac:dyDescent="0.2">
      <c r="A23" s="21" t="s">
        <v>81</v>
      </c>
      <c r="B23" s="22" t="s">
        <v>154</v>
      </c>
      <c r="C23" s="21" t="s">
        <v>6</v>
      </c>
      <c r="D23" s="21" t="s">
        <v>137</v>
      </c>
      <c r="E23" s="21">
        <v>24</v>
      </c>
      <c r="F23" s="68">
        <f>F22</f>
        <v>4.7770000000000001</v>
      </c>
      <c r="G23" s="68">
        <f>ROUND(F23*E23,2)</f>
        <v>114.65</v>
      </c>
      <c r="H23" s="68">
        <v>612.85</v>
      </c>
      <c r="I23" s="68">
        <f>G23*H23</f>
        <v>70263.252500000002</v>
      </c>
      <c r="J23" s="70">
        <f>I23/12/C11</f>
        <v>3.3699401678657077</v>
      </c>
    </row>
    <row r="24" spans="1:10" s="17" customFormat="1" ht="22.5" customHeight="1" x14ac:dyDescent="0.25">
      <c r="A24" s="21" t="s">
        <v>80</v>
      </c>
      <c r="B24" s="22" t="s">
        <v>151</v>
      </c>
      <c r="C24" s="21" t="s">
        <v>6</v>
      </c>
      <c r="D24" s="21">
        <v>104</v>
      </c>
      <c r="E24" s="21">
        <f>D24</f>
        <v>104</v>
      </c>
      <c r="F24" s="68">
        <f>(9.2+13.4+6.3)/100</f>
        <v>0.28900000000000003</v>
      </c>
      <c r="G24" s="68">
        <f>ROUND(F24*E24,2)</f>
        <v>30.06</v>
      </c>
      <c r="H24" s="68">
        <v>235.88</v>
      </c>
      <c r="I24" s="68">
        <f>H24*G24</f>
        <v>7090.5527999999995</v>
      </c>
      <c r="J24" s="70">
        <f>I24/12/C11</f>
        <v>0.34007447482014386</v>
      </c>
    </row>
    <row r="25" spans="1:10" s="17" customFormat="1" ht="18.75" customHeight="1" x14ac:dyDescent="0.25">
      <c r="A25" s="21" t="s">
        <v>81</v>
      </c>
      <c r="B25" s="22" t="s">
        <v>152</v>
      </c>
      <c r="C25" s="21" t="s">
        <v>6</v>
      </c>
      <c r="D25" s="21">
        <v>104</v>
      </c>
      <c r="E25" s="21">
        <v>104</v>
      </c>
      <c r="F25" s="68">
        <f>F24</f>
        <v>0.28900000000000003</v>
      </c>
      <c r="G25" s="68">
        <f>E25*F25</f>
        <v>30.056000000000004</v>
      </c>
      <c r="H25" s="68">
        <v>612.85</v>
      </c>
      <c r="I25" s="68">
        <f>G25*H25</f>
        <v>18419.819600000003</v>
      </c>
      <c r="J25" s="70">
        <f>I25/12/C11</f>
        <v>0.88344458513189461</v>
      </c>
    </row>
    <row r="26" spans="1:10" s="18" customFormat="1" ht="12.75" customHeight="1" x14ac:dyDescent="0.2">
      <c r="A26" s="32"/>
      <c r="B26" s="47"/>
      <c r="C26" s="33"/>
      <c r="D26" s="21"/>
      <c r="E26" s="21"/>
      <c r="F26" s="68"/>
      <c r="G26" s="68"/>
      <c r="H26" s="68"/>
      <c r="I26" s="68"/>
      <c r="J26" s="70"/>
    </row>
    <row r="27" spans="1:10" s="18" customFormat="1" ht="12.75" customHeight="1" x14ac:dyDescent="0.2">
      <c r="A27" s="21"/>
      <c r="B27" s="22" t="s">
        <v>104</v>
      </c>
      <c r="C27" s="21" t="s">
        <v>8</v>
      </c>
      <c r="D27" s="21" t="s">
        <v>63</v>
      </c>
      <c r="E27" s="21">
        <v>4</v>
      </c>
      <c r="F27" s="68">
        <v>100</v>
      </c>
      <c r="G27" s="68">
        <f>ROUND(E27*F27,2)</f>
        <v>400</v>
      </c>
      <c r="H27" s="68">
        <v>4.01</v>
      </c>
      <c r="I27" s="68">
        <f>G27*H27</f>
        <v>1604</v>
      </c>
      <c r="J27" s="70">
        <f>I27/C11/12</f>
        <v>7.6930455635491599E-2</v>
      </c>
    </row>
    <row r="28" spans="1:10" s="2" customFormat="1" ht="15" customHeight="1" x14ac:dyDescent="0.25">
      <c r="A28" s="108" t="s">
        <v>71</v>
      </c>
      <c r="B28" s="109"/>
      <c r="C28" s="109"/>
      <c r="D28" s="109"/>
      <c r="E28" s="109"/>
      <c r="F28" s="109"/>
      <c r="G28" s="109"/>
      <c r="H28" s="109"/>
      <c r="I28" s="87"/>
      <c r="J28" s="88"/>
    </row>
    <row r="29" spans="1:10" s="2" customFormat="1" x14ac:dyDescent="0.25">
      <c r="A29" s="108" t="s">
        <v>70</v>
      </c>
      <c r="B29" s="109"/>
      <c r="C29" s="109"/>
      <c r="D29" s="109"/>
      <c r="E29" s="109"/>
      <c r="F29" s="109"/>
      <c r="G29" s="109"/>
      <c r="H29" s="109"/>
      <c r="I29" s="87"/>
      <c r="J29" s="88"/>
    </row>
    <row r="30" spans="1:10" s="18" customFormat="1" ht="25.5" x14ac:dyDescent="0.2">
      <c r="A30" s="21" t="s">
        <v>82</v>
      </c>
      <c r="B30" s="22" t="s">
        <v>9</v>
      </c>
      <c r="C30" s="21" t="s">
        <v>10</v>
      </c>
      <c r="D30" s="21" t="s">
        <v>138</v>
      </c>
      <c r="E30" s="21">
        <v>52</v>
      </c>
      <c r="F30" s="68">
        <f>400/1000</f>
        <v>0.4</v>
      </c>
      <c r="G30" s="68">
        <f>ROUND(F30*E30,2)</f>
        <v>20.8</v>
      </c>
      <c r="H30" s="68">
        <v>347.87</v>
      </c>
      <c r="I30" s="68">
        <f>G30*H30</f>
        <v>7235.6959999999999</v>
      </c>
      <c r="J30" s="70">
        <f>I30/12/C11</f>
        <v>0.34703577937649877</v>
      </c>
    </row>
    <row r="31" spans="1:10" s="18" customFormat="1" ht="25.5" x14ac:dyDescent="0.2">
      <c r="A31" s="21" t="s">
        <v>82</v>
      </c>
      <c r="B31" s="22" t="s">
        <v>41</v>
      </c>
      <c r="C31" s="21" t="s">
        <v>10</v>
      </c>
      <c r="D31" s="21" t="s">
        <v>139</v>
      </c>
      <c r="E31" s="21">
        <v>26</v>
      </c>
      <c r="F31" s="68">
        <f>77.7/1000</f>
        <v>7.7700000000000005E-2</v>
      </c>
      <c r="G31" s="68">
        <f>ROUND(F31*E31,2)</f>
        <v>2.02</v>
      </c>
      <c r="H31" s="68">
        <v>347.87</v>
      </c>
      <c r="I31" s="68">
        <f>H31*G31</f>
        <v>702.69740000000002</v>
      </c>
      <c r="J31" s="70">
        <f>I31/12/C11</f>
        <v>3.3702513189448446E-2</v>
      </c>
    </row>
    <row r="32" spans="1:10" s="18" customFormat="1" ht="18" customHeight="1" x14ac:dyDescent="0.2">
      <c r="A32" s="21" t="s">
        <v>125</v>
      </c>
      <c r="B32" s="22" t="s">
        <v>11</v>
      </c>
      <c r="C32" s="21" t="s">
        <v>10</v>
      </c>
      <c r="D32" s="21" t="s">
        <v>138</v>
      </c>
      <c r="E32" s="21">
        <v>52</v>
      </c>
      <c r="F32" s="68">
        <f>1766/1000</f>
        <v>1.766</v>
      </c>
      <c r="G32" s="68">
        <f>ROUND(F32*E32,2)</f>
        <v>91.83</v>
      </c>
      <c r="H32" s="68">
        <v>209.68</v>
      </c>
      <c r="I32" s="68">
        <f>G32*H32</f>
        <v>19254.914400000001</v>
      </c>
      <c r="J32" s="70">
        <f>I32/12/C11</f>
        <v>0.92349709352517995</v>
      </c>
    </row>
    <row r="33" spans="1:12" s="18" customFormat="1" ht="25.5" x14ac:dyDescent="0.2">
      <c r="A33" s="21" t="s">
        <v>83</v>
      </c>
      <c r="B33" s="22" t="s">
        <v>12</v>
      </c>
      <c r="C33" s="21" t="s">
        <v>10</v>
      </c>
      <c r="D33" s="21" t="s">
        <v>140</v>
      </c>
      <c r="E33" s="21">
        <v>1</v>
      </c>
      <c r="F33" s="68">
        <f>1766/1000</f>
        <v>1.766</v>
      </c>
      <c r="G33" s="68">
        <f>ROUND(E33*F33,2)</f>
        <v>1.77</v>
      </c>
      <c r="H33" s="69">
        <v>4062.44</v>
      </c>
      <c r="I33" s="68">
        <f>G33*H33</f>
        <v>7190.5187999999998</v>
      </c>
      <c r="J33" s="70">
        <f>I33/12/C11</f>
        <v>0.34486900719424457</v>
      </c>
    </row>
    <row r="34" spans="1:12" s="18" customFormat="1" ht="12.75" customHeight="1" x14ac:dyDescent="0.2">
      <c r="A34" s="21" t="s">
        <v>84</v>
      </c>
      <c r="B34" s="22" t="s">
        <v>106</v>
      </c>
      <c r="C34" s="21" t="s">
        <v>28</v>
      </c>
      <c r="D34" s="21">
        <v>6</v>
      </c>
      <c r="E34" s="21">
        <f>D34</f>
        <v>6</v>
      </c>
      <c r="F34" s="68">
        <f>1/11</f>
        <v>9.0909090909090912E-2</v>
      </c>
      <c r="G34" s="68">
        <f>ROUND(E34*F34,2)</f>
        <v>0.55000000000000004</v>
      </c>
      <c r="H34" s="69">
        <v>704.98</v>
      </c>
      <c r="I34" s="68">
        <f>G34*H34</f>
        <v>387.73900000000003</v>
      </c>
      <c r="J34" s="70">
        <f>I34/12/C11</f>
        <v>1.8596594724220625E-2</v>
      </c>
      <c r="K34" s="73"/>
      <c r="L34" s="73"/>
    </row>
    <row r="35" spans="1:12" s="18" customFormat="1" ht="12.75" customHeight="1" x14ac:dyDescent="0.2">
      <c r="A35" s="21" t="s">
        <v>105</v>
      </c>
      <c r="B35" s="48" t="s">
        <v>13</v>
      </c>
      <c r="C35" s="31" t="s">
        <v>117</v>
      </c>
      <c r="D35" s="21">
        <v>6</v>
      </c>
      <c r="E35" s="21">
        <f>D35</f>
        <v>6</v>
      </c>
      <c r="F35" s="68">
        <f>1/10</f>
        <v>0.1</v>
      </c>
      <c r="G35" s="68">
        <f>E35*F35</f>
        <v>0.60000000000000009</v>
      </c>
      <c r="H35" s="69">
        <v>469.08</v>
      </c>
      <c r="I35" s="68">
        <f>G35*H35</f>
        <v>281.44800000000004</v>
      </c>
      <c r="J35" s="70">
        <f>I35/C11/12</f>
        <v>1.3498705035971226E-2</v>
      </c>
      <c r="K35" s="25"/>
      <c r="L35" s="25"/>
    </row>
    <row r="36" spans="1:12" s="18" customFormat="1" ht="25.5" x14ac:dyDescent="0.2">
      <c r="A36" s="21" t="s">
        <v>85</v>
      </c>
      <c r="B36" s="22" t="s">
        <v>155</v>
      </c>
      <c r="C36" s="21" t="s">
        <v>14</v>
      </c>
      <c r="D36" s="21" t="s">
        <v>141</v>
      </c>
      <c r="E36" s="21">
        <v>156</v>
      </c>
      <c r="F36" s="68">
        <f>1/11</f>
        <v>9.0909090909090912E-2</v>
      </c>
      <c r="G36" s="68">
        <f>ROUND(E36*F36,2)</f>
        <v>14.18</v>
      </c>
      <c r="H36" s="69">
        <v>76.25</v>
      </c>
      <c r="I36" s="68">
        <f>G36*H36</f>
        <v>1081.2249999999999</v>
      </c>
      <c r="J36" s="70">
        <f>I36/12/C11</f>
        <v>5.1857314148681048E-2</v>
      </c>
    </row>
    <row r="37" spans="1:12" s="2" customFormat="1" x14ac:dyDescent="0.25">
      <c r="A37" s="108"/>
      <c r="B37" s="109"/>
      <c r="C37" s="109"/>
      <c r="D37" s="109"/>
      <c r="E37" s="109"/>
      <c r="F37" s="109"/>
      <c r="G37" s="109"/>
      <c r="H37" s="109"/>
      <c r="I37" s="87"/>
      <c r="J37" s="88"/>
    </row>
    <row r="38" spans="1:12" s="18" customFormat="1" ht="25.5" x14ac:dyDescent="0.2">
      <c r="A38" s="21" t="s">
        <v>86</v>
      </c>
      <c r="B38" s="22" t="s">
        <v>16</v>
      </c>
      <c r="C38" s="21" t="s">
        <v>10</v>
      </c>
      <c r="D38" s="21" t="s">
        <v>138</v>
      </c>
      <c r="E38" s="21">
        <v>52</v>
      </c>
      <c r="F38" s="68">
        <f>80/1000</f>
        <v>0.08</v>
      </c>
      <c r="G38" s="68">
        <f t="shared" ref="G38:G43" si="0">ROUND(E38*F38,2)</f>
        <v>4.16</v>
      </c>
      <c r="H38" s="69">
        <v>471.77</v>
      </c>
      <c r="I38" s="68">
        <f t="shared" ref="I38:I45" si="1">G38*H38</f>
        <v>1962.5632000000001</v>
      </c>
      <c r="J38" s="70">
        <f>I38/12/C11</f>
        <v>9.4127731414868104E-2</v>
      </c>
    </row>
    <row r="39" spans="1:12" s="18" customFormat="1" ht="25.5" x14ac:dyDescent="0.2">
      <c r="A39" s="21" t="s">
        <v>126</v>
      </c>
      <c r="B39" s="22" t="s">
        <v>30</v>
      </c>
      <c r="C39" s="21" t="s">
        <v>10</v>
      </c>
      <c r="D39" s="21" t="s">
        <v>138</v>
      </c>
      <c r="E39" s="21">
        <v>52</v>
      </c>
      <c r="F39" s="68">
        <f>300/1000</f>
        <v>0.3</v>
      </c>
      <c r="G39" s="68">
        <f t="shared" si="0"/>
        <v>15.6</v>
      </c>
      <c r="H39" s="69">
        <v>2828.22</v>
      </c>
      <c r="I39" s="68">
        <f t="shared" si="1"/>
        <v>44120.231999999996</v>
      </c>
      <c r="J39" s="70">
        <f>I39/12/C11</f>
        <v>2.1160782733812948</v>
      </c>
    </row>
    <row r="40" spans="1:12" s="18" customFormat="1" ht="25.5" x14ac:dyDescent="0.2">
      <c r="A40" s="21" t="s">
        <v>127</v>
      </c>
      <c r="B40" s="22" t="s">
        <v>56</v>
      </c>
      <c r="C40" s="21" t="s">
        <v>10</v>
      </c>
      <c r="D40" s="21" t="s">
        <v>138</v>
      </c>
      <c r="E40" s="21">
        <v>52</v>
      </c>
      <c r="F40" s="68">
        <f>38/1000</f>
        <v>3.7999999999999999E-2</v>
      </c>
      <c r="G40" s="68">
        <f t="shared" si="0"/>
        <v>1.98</v>
      </c>
      <c r="H40" s="69">
        <v>7805.61</v>
      </c>
      <c r="I40" s="68">
        <f t="shared" si="1"/>
        <v>15455.1078</v>
      </c>
      <c r="J40" s="70">
        <f>I40/12/C11</f>
        <v>0.74125217266187049</v>
      </c>
    </row>
    <row r="41" spans="1:12" s="18" customFormat="1" ht="12.75" customHeight="1" x14ac:dyDescent="0.2">
      <c r="A41" s="21" t="s">
        <v>128</v>
      </c>
      <c r="B41" s="22" t="s">
        <v>42</v>
      </c>
      <c r="C41" s="21" t="s">
        <v>10</v>
      </c>
      <c r="D41" s="21" t="s">
        <v>142</v>
      </c>
      <c r="E41" s="21">
        <v>26</v>
      </c>
      <c r="F41" s="68">
        <f>649/1000</f>
        <v>0.64900000000000002</v>
      </c>
      <c r="G41" s="68">
        <f t="shared" si="0"/>
        <v>16.87</v>
      </c>
      <c r="H41" s="69">
        <v>59.56</v>
      </c>
      <c r="I41" s="68">
        <f t="shared" si="1"/>
        <v>1004.7772000000001</v>
      </c>
      <c r="J41" s="70">
        <f>I41/C11/12</f>
        <v>4.8190752997601921E-2</v>
      </c>
    </row>
    <row r="42" spans="1:12" s="18" customFormat="1" ht="12.75" customHeight="1" x14ac:dyDescent="0.2">
      <c r="A42" s="21" t="s">
        <v>127</v>
      </c>
      <c r="B42" s="22" t="s">
        <v>17</v>
      </c>
      <c r="C42" s="21" t="s">
        <v>10</v>
      </c>
      <c r="D42" s="21" t="s">
        <v>143</v>
      </c>
      <c r="E42" s="21">
        <v>6</v>
      </c>
      <c r="F42" s="68">
        <f>77.7/1000</f>
        <v>7.7700000000000005E-2</v>
      </c>
      <c r="G42" s="68">
        <f t="shared" si="0"/>
        <v>0.47</v>
      </c>
      <c r="H42" s="69">
        <v>7805.61</v>
      </c>
      <c r="I42" s="68">
        <f t="shared" si="1"/>
        <v>3668.6366999999996</v>
      </c>
      <c r="J42" s="70">
        <f>I42/12/C11</f>
        <v>0.17595379856115106</v>
      </c>
    </row>
    <row r="43" spans="1:12" s="18" customFormat="1" ht="12.75" customHeight="1" x14ac:dyDescent="0.2">
      <c r="A43" s="21" t="s">
        <v>87</v>
      </c>
      <c r="B43" s="22" t="s">
        <v>31</v>
      </c>
      <c r="C43" s="21" t="s">
        <v>10</v>
      </c>
      <c r="D43" s="21" t="s">
        <v>123</v>
      </c>
      <c r="E43" s="21">
        <v>13</v>
      </c>
      <c r="F43" s="68">
        <f>165/1000</f>
        <v>0.16500000000000001</v>
      </c>
      <c r="G43" s="68">
        <f t="shared" si="0"/>
        <v>2.15</v>
      </c>
      <c r="H43" s="69">
        <v>576.61</v>
      </c>
      <c r="I43" s="68">
        <f t="shared" si="1"/>
        <v>1239.7114999999999</v>
      </c>
      <c r="J43" s="70">
        <f>I43/C11/12</f>
        <v>5.9458585131894476E-2</v>
      </c>
    </row>
    <row r="44" spans="1:12" s="15" customFormat="1" ht="12.75" customHeight="1" x14ac:dyDescent="0.2">
      <c r="A44" s="21"/>
      <c r="B44" s="22" t="s">
        <v>124</v>
      </c>
      <c r="C44" s="21" t="s">
        <v>7</v>
      </c>
      <c r="D44" s="21"/>
      <c r="E44" s="21"/>
      <c r="F44" s="75"/>
      <c r="G44" s="68">
        <v>1</v>
      </c>
      <c r="H44" s="69">
        <v>175</v>
      </c>
      <c r="I44" s="68">
        <f t="shared" si="1"/>
        <v>175</v>
      </c>
      <c r="J44" s="70">
        <f>I44/12/C11</f>
        <v>8.3932853717026377E-3</v>
      </c>
    </row>
    <row r="45" spans="1:12" s="15" customFormat="1" ht="25.5" x14ac:dyDescent="0.2">
      <c r="A45" s="21" t="s">
        <v>85</v>
      </c>
      <c r="B45" s="22" t="s">
        <v>155</v>
      </c>
      <c r="C45" s="21" t="s">
        <v>14</v>
      </c>
      <c r="D45" s="21" t="s">
        <v>144</v>
      </c>
      <c r="E45" s="21">
        <v>156</v>
      </c>
      <c r="F45" s="68">
        <f>1/4</f>
        <v>0.25</v>
      </c>
      <c r="G45" s="68">
        <f>ROUND(E45*F45,2)</f>
        <v>39</v>
      </c>
      <c r="H45" s="69">
        <v>76.25</v>
      </c>
      <c r="I45" s="68">
        <f t="shared" si="1"/>
        <v>2973.75</v>
      </c>
      <c r="J45" s="70">
        <f>I45/C11/12</f>
        <v>0.14262589928057554</v>
      </c>
    </row>
    <row r="46" spans="1:12" s="15" customFormat="1" ht="12.75" customHeight="1" x14ac:dyDescent="0.2">
      <c r="A46" s="21"/>
      <c r="B46" s="22" t="s">
        <v>43</v>
      </c>
      <c r="C46" s="21" t="s">
        <v>15</v>
      </c>
      <c r="D46" s="21" t="s">
        <v>122</v>
      </c>
      <c r="E46" s="21"/>
      <c r="F46" s="68"/>
      <c r="G46" s="68">
        <v>2</v>
      </c>
      <c r="H46" s="69">
        <v>1782.05</v>
      </c>
      <c r="I46" s="68">
        <f>H46*G46</f>
        <v>3564.1</v>
      </c>
      <c r="J46" s="70">
        <f>I46/12/C11</f>
        <v>0.1709400479616307</v>
      </c>
    </row>
    <row r="47" spans="1:12" s="15" customFormat="1" ht="12.75" customHeight="1" x14ac:dyDescent="0.2">
      <c r="A47" s="21"/>
      <c r="B47" s="22" t="s">
        <v>149</v>
      </c>
      <c r="C47" s="21" t="s">
        <v>15</v>
      </c>
      <c r="D47" s="21" t="s">
        <v>123</v>
      </c>
      <c r="E47" s="21"/>
      <c r="F47" s="68"/>
      <c r="G47" s="68">
        <v>2</v>
      </c>
      <c r="H47" s="69">
        <v>1193.27</v>
      </c>
      <c r="I47" s="68">
        <f>H47*G47</f>
        <v>2386.54</v>
      </c>
      <c r="J47" s="70">
        <f>I47/12/C11</f>
        <v>0.11446235011990408</v>
      </c>
    </row>
    <row r="48" spans="1:12" s="2" customFormat="1" ht="15" customHeight="1" x14ac:dyDescent="0.25">
      <c r="A48" s="100" t="s">
        <v>69</v>
      </c>
      <c r="B48" s="100"/>
      <c r="C48" s="100"/>
      <c r="D48" s="100"/>
      <c r="E48" s="100"/>
      <c r="F48" s="100"/>
      <c r="G48" s="100"/>
      <c r="H48" s="100"/>
      <c r="I48" s="100"/>
      <c r="J48" s="100"/>
    </row>
    <row r="49" spans="1:11" s="2" customFormat="1" ht="15" customHeight="1" x14ac:dyDescent="0.25">
      <c r="A49" s="99" t="s">
        <v>68</v>
      </c>
      <c r="B49" s="99"/>
      <c r="C49" s="99"/>
      <c r="D49" s="99"/>
      <c r="E49" s="99"/>
      <c r="F49" s="99"/>
      <c r="G49" s="99"/>
      <c r="H49" s="99"/>
      <c r="I49" s="99"/>
      <c r="J49" s="99"/>
    </row>
    <row r="50" spans="1:11" s="18" customFormat="1" ht="12.75" customHeight="1" x14ac:dyDescent="0.2">
      <c r="A50" s="76" t="s">
        <v>88</v>
      </c>
      <c r="B50" s="77" t="s">
        <v>60</v>
      </c>
      <c r="C50" s="78" t="s">
        <v>10</v>
      </c>
      <c r="D50" s="21">
        <v>1</v>
      </c>
      <c r="E50" s="21">
        <v>1</v>
      </c>
      <c r="F50" s="68">
        <f>538*1.25/1000</f>
        <v>0.67249999999999999</v>
      </c>
      <c r="G50" s="68">
        <f t="shared" ref="G50:G60" si="2">ROUND(E50*F50,2)</f>
        <v>0.67</v>
      </c>
      <c r="H50" s="68">
        <v>959.67</v>
      </c>
      <c r="I50" s="68">
        <f t="shared" ref="I50:I57" si="3">G50*H50</f>
        <v>642.97890000000007</v>
      </c>
      <c r="J50" s="70">
        <f>I50/12/C11</f>
        <v>3.0838316546762595E-2</v>
      </c>
    </row>
    <row r="51" spans="1:11" s="18" customFormat="1" ht="12.75" customHeight="1" x14ac:dyDescent="0.2">
      <c r="A51" s="21" t="s">
        <v>89</v>
      </c>
      <c r="B51" s="22" t="s">
        <v>18</v>
      </c>
      <c r="C51" s="21" t="s">
        <v>10</v>
      </c>
      <c r="D51" s="21">
        <v>1</v>
      </c>
      <c r="E51" s="21">
        <v>1</v>
      </c>
      <c r="F51" s="68">
        <f>45/1000</f>
        <v>4.4999999999999998E-2</v>
      </c>
      <c r="G51" s="68">
        <f t="shared" si="2"/>
        <v>0.05</v>
      </c>
      <c r="H51" s="69">
        <v>789.96</v>
      </c>
      <c r="I51" s="68">
        <f t="shared" si="3"/>
        <v>39.498000000000005</v>
      </c>
      <c r="J51" s="70">
        <f>I51/12/C11</f>
        <v>1.8943884892086333E-3</v>
      </c>
    </row>
    <row r="52" spans="1:11" s="18" customFormat="1" ht="12.75" customHeight="1" x14ac:dyDescent="0.2">
      <c r="A52" s="21" t="s">
        <v>90</v>
      </c>
      <c r="B52" s="22" t="s">
        <v>44</v>
      </c>
      <c r="C52" s="21" t="s">
        <v>10</v>
      </c>
      <c r="D52" s="21">
        <v>1</v>
      </c>
      <c r="E52" s="21">
        <v>1</v>
      </c>
      <c r="F52" s="68">
        <f>1567/1000</f>
        <v>1.5669999999999999</v>
      </c>
      <c r="G52" s="68">
        <f t="shared" si="2"/>
        <v>1.57</v>
      </c>
      <c r="H52" s="69">
        <v>789.96</v>
      </c>
      <c r="I52" s="68">
        <f t="shared" si="3"/>
        <v>1240.2372</v>
      </c>
      <c r="J52" s="70">
        <f>I52/12/C11</f>
        <v>5.9483798561151074E-2</v>
      </c>
    </row>
    <row r="53" spans="1:11" s="18" customFormat="1" ht="12.75" customHeight="1" x14ac:dyDescent="0.2">
      <c r="A53" s="21" t="s">
        <v>91</v>
      </c>
      <c r="B53" s="22" t="s">
        <v>19</v>
      </c>
      <c r="C53" s="21" t="s">
        <v>10</v>
      </c>
      <c r="D53" s="21">
        <v>2</v>
      </c>
      <c r="E53" s="21">
        <f>D53</f>
        <v>2</v>
      </c>
      <c r="F53" s="68">
        <f>(538+19.5)/1000</f>
        <v>0.5575</v>
      </c>
      <c r="G53" s="68">
        <f t="shared" si="2"/>
        <v>1.1200000000000001</v>
      </c>
      <c r="H53" s="69">
        <v>1685.98</v>
      </c>
      <c r="I53" s="68">
        <f t="shared" si="3"/>
        <v>1888.2976000000001</v>
      </c>
      <c r="J53" s="70">
        <f>I53/12/C11</f>
        <v>9.0565832134292576E-2</v>
      </c>
    </row>
    <row r="54" spans="1:11" s="18" customFormat="1" ht="25.5" x14ac:dyDescent="0.2">
      <c r="A54" s="21" t="s">
        <v>92</v>
      </c>
      <c r="B54" s="22" t="s">
        <v>20</v>
      </c>
      <c r="C54" s="21" t="s">
        <v>21</v>
      </c>
      <c r="D54" s="21">
        <v>2</v>
      </c>
      <c r="E54" s="21">
        <v>2</v>
      </c>
      <c r="F54" s="68">
        <f>5/100</f>
        <v>0.05</v>
      </c>
      <c r="G54" s="68">
        <f t="shared" si="2"/>
        <v>0.1</v>
      </c>
      <c r="H54" s="69">
        <v>3793.45</v>
      </c>
      <c r="I54" s="68">
        <f t="shared" si="3"/>
        <v>379.34500000000003</v>
      </c>
      <c r="J54" s="70">
        <f>I54/12/C11</f>
        <v>1.8194004796163069E-2</v>
      </c>
    </row>
    <row r="55" spans="1:11" s="18" customFormat="1" ht="20.25" customHeight="1" x14ac:dyDescent="0.2">
      <c r="A55" s="21" t="s">
        <v>93</v>
      </c>
      <c r="B55" s="22" t="s">
        <v>22</v>
      </c>
      <c r="C55" s="21" t="s">
        <v>23</v>
      </c>
      <c r="D55" s="21">
        <v>2</v>
      </c>
      <c r="E55" s="21">
        <v>2</v>
      </c>
      <c r="F55" s="68">
        <f>1/100</f>
        <v>0.01</v>
      </c>
      <c r="G55" s="68">
        <f t="shared" si="2"/>
        <v>0.02</v>
      </c>
      <c r="H55" s="69">
        <v>7852.45</v>
      </c>
      <c r="I55" s="68">
        <f t="shared" si="3"/>
        <v>157.04900000000001</v>
      </c>
      <c r="J55" s="70">
        <f>I55/12/C11</f>
        <v>7.5323261390887299E-3</v>
      </c>
      <c r="K55" s="20"/>
    </row>
    <row r="56" spans="1:11" s="18" customFormat="1" ht="25.5" x14ac:dyDescent="0.2">
      <c r="A56" s="34" t="s">
        <v>94</v>
      </c>
      <c r="B56" s="49" t="s">
        <v>45</v>
      </c>
      <c r="C56" s="35" t="s">
        <v>10</v>
      </c>
      <c r="D56" s="21">
        <v>2</v>
      </c>
      <c r="E56" s="21">
        <v>2</v>
      </c>
      <c r="F56" s="68">
        <f>(538+19.5)/1000</f>
        <v>0.5575</v>
      </c>
      <c r="G56" s="68">
        <f t="shared" si="2"/>
        <v>1.1200000000000001</v>
      </c>
      <c r="H56" s="69">
        <v>1685.98</v>
      </c>
      <c r="I56" s="68">
        <f t="shared" si="3"/>
        <v>1888.2976000000001</v>
      </c>
      <c r="J56" s="70">
        <f>I56/12/C11</f>
        <v>9.0565832134292576E-2</v>
      </c>
      <c r="K56" s="20"/>
    </row>
    <row r="57" spans="1:11" s="18" customFormat="1" ht="21.75" customHeight="1" x14ac:dyDescent="0.2">
      <c r="A57" s="21" t="s">
        <v>95</v>
      </c>
      <c r="B57" s="22" t="s">
        <v>24</v>
      </c>
      <c r="C57" s="21" t="s">
        <v>14</v>
      </c>
      <c r="D57" s="21">
        <v>2</v>
      </c>
      <c r="E57" s="21">
        <v>2</v>
      </c>
      <c r="F57" s="68">
        <v>23</v>
      </c>
      <c r="G57" s="68">
        <f t="shared" si="2"/>
        <v>46</v>
      </c>
      <c r="H57" s="69">
        <v>77.83</v>
      </c>
      <c r="I57" s="68">
        <f t="shared" si="3"/>
        <v>3580.18</v>
      </c>
      <c r="J57" s="70">
        <f>I57/12/C11</f>
        <v>0.1717112709832134</v>
      </c>
    </row>
    <row r="58" spans="1:11" s="18" customFormat="1" ht="25.5" x14ac:dyDescent="0.2">
      <c r="A58" s="32" t="s">
        <v>96</v>
      </c>
      <c r="B58" s="47" t="s">
        <v>61</v>
      </c>
      <c r="C58" s="33" t="s">
        <v>14</v>
      </c>
      <c r="D58" s="21">
        <v>2</v>
      </c>
      <c r="E58" s="21">
        <v>2</v>
      </c>
      <c r="F58" s="68">
        <v>1</v>
      </c>
      <c r="G58" s="68">
        <f t="shared" si="2"/>
        <v>2</v>
      </c>
      <c r="H58" s="69">
        <v>885.13</v>
      </c>
      <c r="I58" s="68">
        <f t="shared" ref="I58:I61" si="4">G58*H58</f>
        <v>1770.26</v>
      </c>
      <c r="J58" s="70">
        <f>I58/12/C11</f>
        <v>8.4904556354916075E-2</v>
      </c>
    </row>
    <row r="59" spans="1:11" s="18" customFormat="1" ht="25.5" x14ac:dyDescent="0.2">
      <c r="A59" s="36" t="s">
        <v>97</v>
      </c>
      <c r="B59" s="50" t="s">
        <v>49</v>
      </c>
      <c r="C59" s="37" t="s">
        <v>50</v>
      </c>
      <c r="D59" s="21">
        <v>2</v>
      </c>
      <c r="E59" s="21">
        <v>2</v>
      </c>
      <c r="F59" s="68">
        <v>6</v>
      </c>
      <c r="G59" s="68">
        <f t="shared" si="2"/>
        <v>12</v>
      </c>
      <c r="H59" s="69">
        <v>189.68</v>
      </c>
      <c r="I59" s="68">
        <f t="shared" si="4"/>
        <v>2276.16</v>
      </c>
      <c r="J59" s="70">
        <f>I59/12/C11</f>
        <v>0.10916834532374099</v>
      </c>
    </row>
    <row r="60" spans="1:11" s="18" customFormat="1" ht="17.25" customHeight="1" x14ac:dyDescent="0.2">
      <c r="A60" s="36" t="s">
        <v>91</v>
      </c>
      <c r="B60" s="51" t="s">
        <v>66</v>
      </c>
      <c r="C60" s="38" t="s">
        <v>10</v>
      </c>
      <c r="D60" s="21">
        <v>2</v>
      </c>
      <c r="E60" s="21">
        <v>2</v>
      </c>
      <c r="F60" s="68">
        <f>(538+19.5)/1000</f>
        <v>0.5575</v>
      </c>
      <c r="G60" s="68">
        <f t="shared" si="2"/>
        <v>1.1200000000000001</v>
      </c>
      <c r="H60" s="69">
        <v>1685.98</v>
      </c>
      <c r="I60" s="68">
        <f t="shared" si="4"/>
        <v>1888.2976000000001</v>
      </c>
      <c r="J60" s="70">
        <f>I60/C11/12</f>
        <v>9.0565832134292576E-2</v>
      </c>
    </row>
    <row r="61" spans="1:11" s="18" customFormat="1" ht="19.5" customHeight="1" x14ac:dyDescent="0.2">
      <c r="A61" s="36" t="s">
        <v>107</v>
      </c>
      <c r="B61" s="50" t="s">
        <v>108</v>
      </c>
      <c r="C61" s="37" t="s">
        <v>109</v>
      </c>
      <c r="D61" s="21" t="s">
        <v>122</v>
      </c>
      <c r="E61" s="21"/>
      <c r="F61" s="68">
        <f>50.5/3</f>
        <v>16.833333333333332</v>
      </c>
      <c r="G61" s="68">
        <f>F61</f>
        <v>16.833333333333332</v>
      </c>
      <c r="H61" s="69">
        <v>1042.06</v>
      </c>
      <c r="I61" s="68">
        <f t="shared" si="4"/>
        <v>17541.343333333331</v>
      </c>
      <c r="J61" s="70">
        <f>I61/C11/12</f>
        <v>0.84131143085531557</v>
      </c>
    </row>
    <row r="62" spans="1:11" s="2" customFormat="1" ht="15" customHeight="1" x14ac:dyDescent="0.25">
      <c r="A62" s="100" t="s">
        <v>113</v>
      </c>
      <c r="B62" s="100"/>
      <c r="C62" s="100"/>
      <c r="D62" s="100"/>
      <c r="E62" s="100"/>
      <c r="F62" s="100"/>
      <c r="G62" s="100"/>
      <c r="H62" s="100"/>
      <c r="I62" s="100"/>
      <c r="J62" s="100"/>
    </row>
    <row r="63" spans="1:11" ht="15" customHeight="1" x14ac:dyDescent="0.25">
      <c r="A63" s="107" t="s">
        <v>25</v>
      </c>
      <c r="B63" s="107"/>
      <c r="C63" s="107"/>
      <c r="D63" s="107"/>
      <c r="E63" s="107"/>
      <c r="F63" s="107"/>
      <c r="G63" s="107"/>
      <c r="H63" s="107"/>
      <c r="I63" s="107"/>
      <c r="J63" s="107"/>
    </row>
    <row r="64" spans="1:11" s="17" customFormat="1" ht="12.75" customHeight="1" x14ac:dyDescent="0.25">
      <c r="A64" s="21" t="s">
        <v>98</v>
      </c>
      <c r="B64" s="22" t="s">
        <v>65</v>
      </c>
      <c r="C64" s="21" t="s">
        <v>6</v>
      </c>
      <c r="D64" s="21">
        <v>3</v>
      </c>
      <c r="E64" s="21">
        <f>D64</f>
        <v>3</v>
      </c>
      <c r="F64" s="68">
        <f>(538*1.25)*0.3/100</f>
        <v>2.0175000000000001</v>
      </c>
      <c r="G64" s="68">
        <f>ROUND(E64*F64,2)</f>
        <v>6.05</v>
      </c>
      <c r="H64" s="69">
        <v>2102.2199999999998</v>
      </c>
      <c r="I64" s="68">
        <f>G64*H64</f>
        <v>12718.430999999999</v>
      </c>
      <c r="J64" s="70">
        <f>I64/12/C11</f>
        <v>0.60999669064748197</v>
      </c>
    </row>
    <row r="65" spans="1:31" s="17" customFormat="1" x14ac:dyDescent="0.25">
      <c r="A65" s="107" t="s">
        <v>26</v>
      </c>
      <c r="B65" s="107"/>
      <c r="C65" s="107"/>
      <c r="D65" s="107"/>
      <c r="E65" s="107"/>
      <c r="F65" s="107"/>
      <c r="G65" s="107"/>
      <c r="H65" s="107"/>
      <c r="I65" s="107"/>
      <c r="J65" s="107"/>
    </row>
    <row r="66" spans="1:31" s="17" customFormat="1" x14ac:dyDescent="0.25">
      <c r="A66" s="21" t="s">
        <v>99</v>
      </c>
      <c r="B66" s="22" t="s">
        <v>27</v>
      </c>
      <c r="C66" s="21" t="s">
        <v>14</v>
      </c>
      <c r="D66" s="21" t="s">
        <v>122</v>
      </c>
      <c r="E66" s="21"/>
      <c r="F66" s="68">
        <v>2</v>
      </c>
      <c r="G66" s="68">
        <f>F66</f>
        <v>2</v>
      </c>
      <c r="H66" s="69">
        <v>295.54000000000002</v>
      </c>
      <c r="I66" s="68">
        <f>G66*H66</f>
        <v>591.08000000000004</v>
      </c>
      <c r="J66" s="70">
        <f>I66/12/C11</f>
        <v>2.8349160671462832E-2</v>
      </c>
    </row>
    <row r="67" spans="1:31" s="16" customFormat="1" x14ac:dyDescent="0.25">
      <c r="A67" s="107" t="s">
        <v>29</v>
      </c>
      <c r="B67" s="107"/>
      <c r="C67" s="107"/>
      <c r="D67" s="107"/>
      <c r="E67" s="107"/>
      <c r="F67" s="107"/>
      <c r="G67" s="107"/>
      <c r="H67" s="107"/>
      <c r="I67" s="107"/>
      <c r="J67" s="107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</row>
    <row r="68" spans="1:31" s="16" customFormat="1" x14ac:dyDescent="0.25">
      <c r="A68" s="111" t="s">
        <v>72</v>
      </c>
      <c r="B68" s="111"/>
      <c r="C68" s="111"/>
      <c r="D68" s="111"/>
      <c r="E68" s="111"/>
      <c r="F68" s="111"/>
      <c r="G68" s="111"/>
      <c r="H68" s="111"/>
      <c r="I68" s="111"/>
      <c r="J68" s="111"/>
    </row>
    <row r="69" spans="1:31" s="16" customFormat="1" ht="25.5" x14ac:dyDescent="0.25">
      <c r="A69" s="39"/>
      <c r="B69" s="22" t="s">
        <v>73</v>
      </c>
      <c r="C69" s="21" t="s">
        <v>118</v>
      </c>
      <c r="D69" s="21" t="s">
        <v>129</v>
      </c>
      <c r="E69" s="21">
        <v>1</v>
      </c>
      <c r="F69" s="68">
        <v>5.7</v>
      </c>
      <c r="G69" s="68">
        <f t="shared" ref="G69:G74" si="5">E69*F69</f>
        <v>5.7</v>
      </c>
      <c r="H69" s="69">
        <v>11.15</v>
      </c>
      <c r="I69" s="68">
        <f t="shared" ref="I69:I74" si="6">G69*H69</f>
        <v>63.555000000000007</v>
      </c>
      <c r="J69" s="70">
        <f>I69/C11/12</f>
        <v>3.0482014388489211E-3</v>
      </c>
    </row>
    <row r="70" spans="1:31" s="16" customFormat="1" ht="25.5" x14ac:dyDescent="0.25">
      <c r="A70" s="39"/>
      <c r="B70" s="22" t="s">
        <v>150</v>
      </c>
      <c r="C70" s="21" t="s">
        <v>119</v>
      </c>
      <c r="D70" s="21" t="s">
        <v>129</v>
      </c>
      <c r="E70" s="21">
        <v>1</v>
      </c>
      <c r="F70" s="68">
        <v>169</v>
      </c>
      <c r="G70" s="68">
        <f t="shared" si="5"/>
        <v>169</v>
      </c>
      <c r="H70" s="69">
        <v>5.56</v>
      </c>
      <c r="I70" s="68">
        <f t="shared" si="6"/>
        <v>939.64</v>
      </c>
      <c r="J70" s="70">
        <f>I70/C11/12</f>
        <v>4.5066666666666665E-2</v>
      </c>
    </row>
    <row r="71" spans="1:31" s="16" customFormat="1" ht="51" x14ac:dyDescent="0.25">
      <c r="A71" s="39"/>
      <c r="B71" s="22" t="s">
        <v>74</v>
      </c>
      <c r="C71" s="21" t="s">
        <v>116</v>
      </c>
      <c r="D71" s="21" t="s">
        <v>129</v>
      </c>
      <c r="E71" s="21">
        <v>1</v>
      </c>
      <c r="F71" s="68">
        <v>24</v>
      </c>
      <c r="G71" s="68">
        <f t="shared" si="5"/>
        <v>24</v>
      </c>
      <c r="H71" s="69">
        <v>22.23</v>
      </c>
      <c r="I71" s="68">
        <f t="shared" si="6"/>
        <v>533.52</v>
      </c>
      <c r="J71" s="70">
        <f>I71/C11/12</f>
        <v>2.5588489208633092E-2</v>
      </c>
    </row>
    <row r="72" spans="1:31" s="16" customFormat="1" x14ac:dyDescent="0.25">
      <c r="A72" s="39"/>
      <c r="B72" s="22" t="s">
        <v>131</v>
      </c>
      <c r="C72" s="21" t="s">
        <v>77</v>
      </c>
      <c r="D72" s="21" t="s">
        <v>129</v>
      </c>
      <c r="E72" s="21">
        <v>1</v>
      </c>
      <c r="F72" s="68">
        <v>8</v>
      </c>
      <c r="G72" s="68">
        <f t="shared" si="5"/>
        <v>8</v>
      </c>
      <c r="H72" s="69">
        <v>94.51</v>
      </c>
      <c r="I72" s="68">
        <f t="shared" si="6"/>
        <v>756.08</v>
      </c>
      <c r="J72" s="70">
        <f>I72/C11/12</f>
        <v>3.6262829736211033E-2</v>
      </c>
    </row>
    <row r="73" spans="1:31" s="16" customFormat="1" x14ac:dyDescent="0.25">
      <c r="A73" s="39"/>
      <c r="B73" s="22" t="s">
        <v>75</v>
      </c>
      <c r="C73" s="21" t="s">
        <v>14</v>
      </c>
      <c r="D73" s="21" t="s">
        <v>129</v>
      </c>
      <c r="E73" s="21">
        <v>1</v>
      </c>
      <c r="F73" s="68">
        <v>4</v>
      </c>
      <c r="G73" s="68">
        <f t="shared" si="5"/>
        <v>4</v>
      </c>
      <c r="H73" s="69">
        <v>11.15</v>
      </c>
      <c r="I73" s="68">
        <f t="shared" si="6"/>
        <v>44.6</v>
      </c>
      <c r="J73" s="70">
        <f>I73/C11/12</f>
        <v>2.1390887290167865E-3</v>
      </c>
    </row>
    <row r="74" spans="1:31" s="16" customFormat="1" x14ac:dyDescent="0.25">
      <c r="A74" s="39"/>
      <c r="B74" s="22" t="s">
        <v>76</v>
      </c>
      <c r="C74" s="21" t="s">
        <v>78</v>
      </c>
      <c r="D74" s="21" t="s">
        <v>79</v>
      </c>
      <c r="E74" s="21">
        <v>1</v>
      </c>
      <c r="F74" s="68">
        <v>8</v>
      </c>
      <c r="G74" s="68">
        <f t="shared" si="5"/>
        <v>8</v>
      </c>
      <c r="H74" s="69">
        <v>486.44</v>
      </c>
      <c r="I74" s="68">
        <f t="shared" si="6"/>
        <v>3891.52</v>
      </c>
      <c r="J74" s="70">
        <f>I74/C11/12</f>
        <v>0.18664364508393286</v>
      </c>
    </row>
    <row r="75" spans="1:31" s="16" customFormat="1" x14ac:dyDescent="0.25">
      <c r="A75" s="39"/>
      <c r="B75" s="22"/>
      <c r="C75" s="21"/>
      <c r="D75" s="21"/>
      <c r="E75" s="21"/>
      <c r="F75" s="68"/>
      <c r="G75" s="68"/>
      <c r="H75" s="69"/>
      <c r="I75" s="68"/>
      <c r="J75" s="70"/>
    </row>
    <row r="76" spans="1:31" s="17" customFormat="1" ht="25.5" x14ac:dyDescent="0.25">
      <c r="A76" s="40"/>
      <c r="B76" s="79" t="s">
        <v>130</v>
      </c>
      <c r="C76" s="21" t="s">
        <v>8</v>
      </c>
      <c r="D76" s="21">
        <v>12</v>
      </c>
      <c r="E76" s="21">
        <f>D76</f>
        <v>12</v>
      </c>
      <c r="F76" s="68">
        <f>C11</f>
        <v>1737.5</v>
      </c>
      <c r="G76" s="68">
        <f>F76*E76</f>
        <v>20850</v>
      </c>
      <c r="H76" s="69">
        <f>0.66+0.65+0.99+0.81</f>
        <v>3.11</v>
      </c>
      <c r="I76" s="68">
        <f>G76*H76</f>
        <v>64843.5</v>
      </c>
      <c r="J76" s="70">
        <f>I76/C11/12</f>
        <v>3.11</v>
      </c>
      <c r="K76" s="72"/>
      <c r="L76" s="72"/>
    </row>
    <row r="77" spans="1:31" s="2" customFormat="1" ht="15" customHeight="1" x14ac:dyDescent="0.25">
      <c r="A77" s="100" t="s">
        <v>67</v>
      </c>
      <c r="B77" s="100"/>
      <c r="C77" s="100"/>
      <c r="D77" s="100"/>
      <c r="E77" s="100"/>
      <c r="F77" s="100"/>
      <c r="G77" s="100"/>
      <c r="H77" s="100"/>
      <c r="I77" s="100"/>
      <c r="J77" s="100"/>
    </row>
    <row r="78" spans="1:31" s="16" customFormat="1" ht="51" x14ac:dyDescent="0.25">
      <c r="A78" s="41" t="s">
        <v>146</v>
      </c>
      <c r="B78" s="52" t="s">
        <v>147</v>
      </c>
      <c r="C78" s="42" t="s">
        <v>148</v>
      </c>
      <c r="D78" s="21">
        <v>1</v>
      </c>
      <c r="E78" s="21">
        <v>1</v>
      </c>
      <c r="F78" s="68">
        <v>1</v>
      </c>
      <c r="G78" s="84">
        <f>F78*E78</f>
        <v>1</v>
      </c>
      <c r="H78" s="68">
        <v>6443.61</v>
      </c>
      <c r="I78" s="68">
        <f>G78*H78</f>
        <v>6443.61</v>
      </c>
      <c r="J78" s="70">
        <f>I78/12/C11</f>
        <v>0.30904604316546763</v>
      </c>
    </row>
    <row r="79" spans="1:31" s="16" customFormat="1" ht="24" customHeight="1" x14ac:dyDescent="0.25">
      <c r="A79" s="43" t="s">
        <v>100</v>
      </c>
      <c r="B79" s="53" t="s">
        <v>46</v>
      </c>
      <c r="C79" s="44" t="s">
        <v>120</v>
      </c>
      <c r="D79" s="21">
        <v>1</v>
      </c>
      <c r="E79" s="21">
        <v>1</v>
      </c>
      <c r="F79" s="68">
        <f>9172/1000</f>
        <v>9.1720000000000006</v>
      </c>
      <c r="G79" s="68">
        <f>ROUND(E79*F79,2)</f>
        <v>9.17</v>
      </c>
      <c r="H79" s="69">
        <v>201.44</v>
      </c>
      <c r="I79" s="68">
        <f>H79*G79</f>
        <v>1847.2048</v>
      </c>
      <c r="J79" s="70">
        <f>I79/12/C11</f>
        <v>8.8594954436450837E-2</v>
      </c>
    </row>
    <row r="80" spans="1:31" s="16" customFormat="1" ht="25.5" x14ac:dyDescent="0.25">
      <c r="A80" s="80" t="s">
        <v>101</v>
      </c>
      <c r="B80" s="81" t="s">
        <v>47</v>
      </c>
      <c r="C80" s="82" t="s">
        <v>48</v>
      </c>
      <c r="D80" s="21">
        <v>1</v>
      </c>
      <c r="E80" s="21">
        <v>1</v>
      </c>
      <c r="F80" s="68">
        <f>320/100</f>
        <v>3.2</v>
      </c>
      <c r="G80" s="68">
        <f>ROUND(E80*F80,)</f>
        <v>3</v>
      </c>
      <c r="H80" s="69">
        <v>2529.62</v>
      </c>
      <c r="I80" s="68">
        <f>H80*G80</f>
        <v>7588.86</v>
      </c>
      <c r="J80" s="70">
        <f>I80/12/C11</f>
        <v>0.36397410071942443</v>
      </c>
    </row>
    <row r="81" spans="1:12" s="16" customFormat="1" ht="25.5" x14ac:dyDescent="0.25">
      <c r="A81" s="32" t="s">
        <v>102</v>
      </c>
      <c r="B81" s="47" t="s">
        <v>52</v>
      </c>
      <c r="C81" s="33" t="s">
        <v>121</v>
      </c>
      <c r="D81" s="21">
        <v>1</v>
      </c>
      <c r="E81" s="21">
        <v>1</v>
      </c>
      <c r="F81" s="68">
        <v>1</v>
      </c>
      <c r="G81" s="68">
        <f>E81*F81</f>
        <v>1</v>
      </c>
      <c r="H81" s="69">
        <v>1242.25</v>
      </c>
      <c r="I81" s="68">
        <f>H81*G81</f>
        <v>1242.25</v>
      </c>
      <c r="J81" s="70">
        <f>I81/12/C11</f>
        <v>5.9580335731414864E-2</v>
      </c>
    </row>
    <row r="82" spans="1:12" s="16" customFormat="1" x14ac:dyDescent="0.25">
      <c r="A82" s="32" t="s">
        <v>103</v>
      </c>
      <c r="B82" s="47" t="s">
        <v>57</v>
      </c>
      <c r="C82" s="33" t="s">
        <v>121</v>
      </c>
      <c r="D82" s="21">
        <v>1</v>
      </c>
      <c r="E82" s="21">
        <v>1</v>
      </c>
      <c r="F82" s="68">
        <v>4</v>
      </c>
      <c r="G82" s="68">
        <f>E82*F82</f>
        <v>4</v>
      </c>
      <c r="H82" s="69">
        <v>563.89</v>
      </c>
      <c r="I82" s="68">
        <f>G82*H82</f>
        <v>2255.56</v>
      </c>
      <c r="J82" s="70">
        <f>I82/12/C11</f>
        <v>0.10818033573141488</v>
      </c>
    </row>
    <row r="83" spans="1:12" s="16" customFormat="1" ht="56.25" customHeight="1" x14ac:dyDescent="0.25">
      <c r="A83" s="32"/>
      <c r="B83" s="47" t="s">
        <v>145</v>
      </c>
      <c r="C83" s="33"/>
      <c r="D83" s="21"/>
      <c r="E83" s="21"/>
      <c r="F83" s="68"/>
      <c r="G83" s="68"/>
      <c r="H83" s="69"/>
      <c r="I83" s="68">
        <v>1101350</v>
      </c>
      <c r="J83" s="70">
        <f>I83/12/C11</f>
        <v>52.822541966426861</v>
      </c>
    </row>
    <row r="84" spans="1:12" x14ac:dyDescent="0.25">
      <c r="A84" s="110" t="s">
        <v>55</v>
      </c>
      <c r="B84" s="110"/>
      <c r="C84" s="110"/>
      <c r="D84" s="110"/>
      <c r="E84" s="110"/>
      <c r="F84" s="110"/>
      <c r="G84" s="110"/>
      <c r="H84" s="110"/>
      <c r="I84" s="66">
        <f>SUM(I22:I82)</f>
        <v>464301.17973333318</v>
      </c>
      <c r="J84" s="58">
        <f>I22+I23+I24+I25+I27+I30+I31+I32+I33+I34+I35+I36+I38+I39+I40+I41+I42+I43+I44+I45+I46+I47+I50+I51+I52+I53+I54+I55+I56+I57+I58+I59+I60+I61+I64+I66+I69+I70+I71+I72+I73+I74+I76+I78+I79+I80+I81+I82</f>
        <v>464301.17973333318</v>
      </c>
    </row>
    <row r="85" spans="1:12" x14ac:dyDescent="0.25">
      <c r="A85" s="110" t="s">
        <v>114</v>
      </c>
      <c r="B85" s="110"/>
      <c r="C85" s="110"/>
      <c r="D85" s="110"/>
      <c r="E85" s="110"/>
      <c r="F85" s="110"/>
      <c r="G85" s="110"/>
      <c r="H85" s="110"/>
      <c r="I85" s="66">
        <f>I83</f>
        <v>1101350</v>
      </c>
      <c r="J85" s="57"/>
    </row>
    <row r="86" spans="1:12" x14ac:dyDescent="0.25">
      <c r="A86" s="110" t="s">
        <v>132</v>
      </c>
      <c r="B86" s="110"/>
      <c r="C86" s="110"/>
      <c r="D86" s="110"/>
      <c r="E86" s="110"/>
      <c r="F86" s="110"/>
      <c r="G86" s="110"/>
      <c r="H86" s="110"/>
      <c r="I86" s="66">
        <f>I84+I85</f>
        <v>1565651.1797333332</v>
      </c>
      <c r="J86" s="58">
        <f>I86/12/C11</f>
        <v>75.091183680255781</v>
      </c>
    </row>
    <row r="87" spans="1:12" x14ac:dyDescent="0.25">
      <c r="A87" s="110" t="s">
        <v>53</v>
      </c>
      <c r="B87" s="110"/>
      <c r="C87" s="110"/>
      <c r="D87" s="110"/>
      <c r="E87" s="110"/>
      <c r="F87" s="110"/>
      <c r="G87" s="110"/>
      <c r="H87" s="110"/>
      <c r="I87" s="65">
        <f>I86/12/C11</f>
        <v>75.091183680255781</v>
      </c>
      <c r="J87" s="67"/>
      <c r="K87" s="83">
        <v>75.09</v>
      </c>
      <c r="L87" s="83">
        <v>23.71</v>
      </c>
    </row>
    <row r="88" spans="1:12" x14ac:dyDescent="0.25">
      <c r="A88" s="105" t="s">
        <v>115</v>
      </c>
      <c r="B88" s="105"/>
      <c r="C88" s="105"/>
      <c r="D88" s="105"/>
      <c r="E88" s="105"/>
      <c r="F88" s="105"/>
      <c r="G88" s="105"/>
      <c r="H88" s="105"/>
      <c r="I88" s="105"/>
      <c r="J88" s="105"/>
    </row>
    <row r="89" spans="1:12" x14ac:dyDescent="0.25">
      <c r="A89" s="106"/>
      <c r="B89" s="106"/>
      <c r="C89" s="106"/>
      <c r="D89" s="106"/>
      <c r="E89" s="106"/>
      <c r="F89" s="106"/>
      <c r="G89" s="106"/>
      <c r="H89" s="106"/>
      <c r="I89" s="106"/>
      <c r="J89" s="106"/>
    </row>
    <row r="90" spans="1:12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</row>
    <row r="91" spans="1:12" s="27" customFormat="1" x14ac:dyDescent="0.25">
      <c r="A91" s="26"/>
      <c r="B91" s="26"/>
      <c r="C91" s="26"/>
      <c r="D91" s="26"/>
      <c r="E91" s="26"/>
      <c r="F91" s="26"/>
      <c r="G91" s="26"/>
      <c r="H91" s="26"/>
      <c r="I91" s="28"/>
      <c r="J91" s="28"/>
    </row>
    <row r="92" spans="1:12" x14ac:dyDescent="0.25">
      <c r="A92" s="5"/>
      <c r="B92" s="59"/>
      <c r="C92" s="60"/>
      <c r="D92" s="61"/>
      <c r="E92" s="61"/>
      <c r="F92" s="60"/>
      <c r="G92" s="60"/>
      <c r="H92" s="90"/>
      <c r="I92" s="90"/>
      <c r="J92" s="90"/>
    </row>
    <row r="93" spans="1:12" x14ac:dyDescent="0.25">
      <c r="A93" s="5"/>
      <c r="B93" s="59"/>
      <c r="C93" s="60"/>
      <c r="D93" s="61"/>
      <c r="E93" s="61"/>
      <c r="F93" s="60"/>
      <c r="G93" s="60"/>
      <c r="H93" s="60"/>
      <c r="I93" s="62"/>
      <c r="J93" s="63"/>
    </row>
    <row r="94" spans="1:12" x14ac:dyDescent="0.25">
      <c r="B94" s="59"/>
      <c r="C94" s="60"/>
      <c r="D94" s="61"/>
      <c r="E94" s="61"/>
      <c r="F94" s="60"/>
      <c r="G94" s="60"/>
      <c r="H94" s="90"/>
      <c r="I94" s="90"/>
      <c r="J94" s="90"/>
    </row>
    <row r="95" spans="1:12" x14ac:dyDescent="0.25">
      <c r="B95" s="54"/>
      <c r="C95" s="7"/>
      <c r="D95" s="7"/>
      <c r="E95" s="7"/>
      <c r="F95" s="7"/>
      <c r="G95" s="7"/>
      <c r="H95" s="7"/>
      <c r="I95" s="7"/>
    </row>
    <row r="96" spans="1:12" x14ac:dyDescent="0.25">
      <c r="B96" s="8"/>
      <c r="C96" s="7"/>
      <c r="D96" s="7"/>
      <c r="E96" s="7"/>
      <c r="F96" s="7"/>
      <c r="G96" s="7"/>
      <c r="H96" s="7"/>
      <c r="I96" s="7"/>
    </row>
    <row r="97" spans="2:9" x14ac:dyDescent="0.25">
      <c r="B97" s="55"/>
      <c r="C97" s="10"/>
      <c r="D97" s="10"/>
      <c r="E97" s="10"/>
      <c r="F97" s="10"/>
      <c r="G97" s="9"/>
      <c r="H97" s="13"/>
      <c r="I97" s="9"/>
    </row>
  </sheetData>
  <mergeCells count="35">
    <mergeCell ref="A77:J77"/>
    <mergeCell ref="A48:J48"/>
    <mergeCell ref="H3:J3"/>
    <mergeCell ref="A16:J16"/>
    <mergeCell ref="C13:F13"/>
    <mergeCell ref="A21:J21"/>
    <mergeCell ref="A17:J18"/>
    <mergeCell ref="A88:J89"/>
    <mergeCell ref="A63:J63"/>
    <mergeCell ref="A65:J65"/>
    <mergeCell ref="A67:J67"/>
    <mergeCell ref="A28:H28"/>
    <mergeCell ref="A29:H29"/>
    <mergeCell ref="A37:H37"/>
    <mergeCell ref="A84:H84"/>
    <mergeCell ref="A85:H85"/>
    <mergeCell ref="A86:H86"/>
    <mergeCell ref="A68:J68"/>
    <mergeCell ref="A87:H87"/>
    <mergeCell ref="A1:J1"/>
    <mergeCell ref="H92:J92"/>
    <mergeCell ref="H94:J94"/>
    <mergeCell ref="C11:F11"/>
    <mergeCell ref="C12:F12"/>
    <mergeCell ref="C6:F6"/>
    <mergeCell ref="C7:F7"/>
    <mergeCell ref="C8:F8"/>
    <mergeCell ref="C9:F9"/>
    <mergeCell ref="C10:F10"/>
    <mergeCell ref="C14:F14"/>
    <mergeCell ref="C2:J2"/>
    <mergeCell ref="A49:J49"/>
    <mergeCell ref="A62:J62"/>
    <mergeCell ref="C4:F4"/>
    <mergeCell ref="C5:F5"/>
  </mergeCells>
  <pageMargins left="0.59055118110236227" right="0.31496062992125984" top="0.39370078740157483" bottom="0.23622047244094491" header="0" footer="0"/>
  <pageSetup paperSize="9" scale="5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Строителей 4-2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2020-06-25T11:35:35Z</dcterms:modified>
</cp:coreProperties>
</file>